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Лист1" sheetId="12" r:id="rId1"/>
  </sheets>
  <calcPr calcId="125725" refMode="R1C1"/>
</workbook>
</file>

<file path=xl/calcChain.xml><?xml version="1.0" encoding="utf-8"?>
<calcChain xmlns="http://schemas.openxmlformats.org/spreadsheetml/2006/main">
  <c r="H21" i="12"/>
  <c r="G21"/>
  <c r="I31" l="1"/>
  <c r="H26"/>
  <c r="H31"/>
  <c r="J31"/>
  <c r="G31"/>
  <c r="I21"/>
  <c r="J21"/>
  <c r="I17"/>
  <c r="I13"/>
  <c r="I14"/>
  <c r="J28"/>
  <c r="J26" l="1"/>
  <c r="I26"/>
  <c r="G26"/>
  <c r="H12"/>
  <c r="G12"/>
  <c r="I11"/>
  <c r="I12" l="1"/>
</calcChain>
</file>

<file path=xl/sharedStrings.xml><?xml version="1.0" encoding="utf-8"?>
<sst xmlns="http://schemas.openxmlformats.org/spreadsheetml/2006/main" count="60" uniqueCount="42">
  <si>
    <t>ТСЖ "Август"</t>
  </si>
  <si>
    <t>Дом ул. Горького 25/5</t>
  </si>
  <si>
    <t>Оборотно-сальдовая ведомость по синтетическим счетам</t>
  </si>
  <si>
    <t>Номера счетов</t>
  </si>
  <si>
    <t>синте-тическ.</t>
  </si>
  <si>
    <t>анали- тическ.</t>
  </si>
  <si>
    <t>Наименование счетов</t>
  </si>
  <si>
    <t>дебет</t>
  </si>
  <si>
    <t>кредит</t>
  </si>
  <si>
    <t>Материалы</t>
  </si>
  <si>
    <t>Касса</t>
  </si>
  <si>
    <t>Целевое финансирование всего</t>
  </si>
  <si>
    <t>Прочие поступления</t>
  </si>
  <si>
    <t>Резервы предстоящих расходов</t>
  </si>
  <si>
    <t>01</t>
  </si>
  <si>
    <t>01.1</t>
  </si>
  <si>
    <t>01.6</t>
  </si>
  <si>
    <t>Расчеты с поставщиками и подрядчиками всего</t>
  </si>
  <si>
    <t>01.2</t>
  </si>
  <si>
    <t>01.3</t>
  </si>
  <si>
    <t>Расчеты по социальному страхованию и обеспечению всего</t>
  </si>
  <si>
    <t>Расчеты с персоналом по оплате труда и иным выплатам всего</t>
  </si>
  <si>
    <t>Расчеты с подотчетными лицами</t>
  </si>
  <si>
    <t>Расчеты с персоналом по прочим операциям</t>
  </si>
  <si>
    <t>Расчеты с разными дебиторами и кредиторами</t>
  </si>
  <si>
    <t>Расчеты с прочими дебиторами и кредиторами</t>
  </si>
  <si>
    <t>Итого:</t>
  </si>
  <si>
    <t>01.4.1</t>
  </si>
  <si>
    <t>04.4.2</t>
  </si>
  <si>
    <t>Расчеты с собственниками помещений по целевым взносам на текущий ремонт, ТО, содержание дома и управление им</t>
  </si>
  <si>
    <t>Расчеты по налогам и сборам всего</t>
  </si>
  <si>
    <t>Целевые взносы собственников помещений на текущий ремонт, ТО, содержание дома и управление им</t>
  </si>
  <si>
    <t xml:space="preserve">Расчеты с собственниками нежилых помещений по  взносам в фонд капитального ремонта дома </t>
  </si>
  <si>
    <t xml:space="preserve">Взносы собственников нежилых помещений в фонд капитального ремонта дома </t>
  </si>
  <si>
    <t>Расчетный счет ТР, ТО, содержание дома</t>
  </si>
  <si>
    <t>Расчетный счет для взносов на КР дома</t>
  </si>
  <si>
    <t>за 2016 год</t>
  </si>
  <si>
    <t>Оборот за год</t>
  </si>
  <si>
    <t>Сальдо на начало отчетного года</t>
  </si>
  <si>
    <t>Сальдо на конец отчетного года</t>
  </si>
  <si>
    <t>Расчетный счет всего</t>
  </si>
  <si>
    <t>Расчеты с банком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</si>
</sst>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workbookViewId="0">
      <selection activeCell="P24" sqref="P24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1.140625" style="1" customWidth="1"/>
    <col min="5" max="5" width="9.28515625" style="1" customWidth="1"/>
    <col min="6" max="6" width="9.42578125" style="1" customWidth="1"/>
    <col min="7" max="7" width="11" style="1" customWidth="1"/>
    <col min="8" max="8" width="11.85546875" style="1" customWidth="1"/>
    <col min="9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0</v>
      </c>
    </row>
    <row r="2" spans="1:10">
      <c r="A2" s="1" t="s">
        <v>1</v>
      </c>
    </row>
    <row r="4" spans="1:10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</row>
    <row r="5" spans="1:10">
      <c r="A5" s="35" t="s">
        <v>36</v>
      </c>
      <c r="B5" s="35"/>
      <c r="C5" s="35"/>
      <c r="D5" s="35"/>
      <c r="E5" s="35"/>
      <c r="F5" s="35"/>
      <c r="G5" s="35"/>
      <c r="H5" s="35"/>
      <c r="I5" s="35"/>
      <c r="J5" s="35"/>
    </row>
    <row r="7" spans="1:10" ht="26.25" customHeight="1">
      <c r="A7" s="2" t="s">
        <v>3</v>
      </c>
      <c r="B7" s="2"/>
      <c r="C7" s="36" t="s">
        <v>6</v>
      </c>
      <c r="D7" s="36"/>
      <c r="E7" s="37" t="s">
        <v>38</v>
      </c>
      <c r="F7" s="37"/>
      <c r="G7" s="36" t="s">
        <v>37</v>
      </c>
      <c r="H7" s="36"/>
      <c r="I7" s="37" t="s">
        <v>39</v>
      </c>
      <c r="J7" s="37"/>
    </row>
    <row r="8" spans="1:10" ht="25.5">
      <c r="A8" s="16" t="s">
        <v>4</v>
      </c>
      <c r="B8" s="16" t="s">
        <v>5</v>
      </c>
      <c r="C8" s="36"/>
      <c r="D8" s="36"/>
      <c r="E8" s="19" t="s">
        <v>7</v>
      </c>
      <c r="F8" s="19" t="s">
        <v>8</v>
      </c>
      <c r="G8" s="19" t="s">
        <v>7</v>
      </c>
      <c r="H8" s="19" t="s">
        <v>8</v>
      </c>
      <c r="I8" s="19" t="s">
        <v>7</v>
      </c>
      <c r="J8" s="19" t="s">
        <v>8</v>
      </c>
    </row>
    <row r="9" spans="1:10">
      <c r="A9" s="20">
        <v>1</v>
      </c>
      <c r="B9" s="20">
        <v>2</v>
      </c>
      <c r="C9" s="38">
        <v>3</v>
      </c>
      <c r="D9" s="38"/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</row>
    <row r="10" spans="1:10">
      <c r="A10" s="3">
        <v>10</v>
      </c>
      <c r="B10" s="4" t="s">
        <v>14</v>
      </c>
      <c r="C10" s="31" t="s">
        <v>9</v>
      </c>
      <c r="D10" s="31"/>
      <c r="E10" s="15"/>
      <c r="F10" s="15"/>
      <c r="G10" s="15"/>
      <c r="H10" s="15"/>
      <c r="I10" s="15"/>
      <c r="J10" s="15"/>
    </row>
    <row r="11" spans="1:10">
      <c r="A11" s="3">
        <v>50</v>
      </c>
      <c r="B11" s="4" t="s">
        <v>14</v>
      </c>
      <c r="C11" s="31" t="s">
        <v>10</v>
      </c>
      <c r="D11" s="31"/>
      <c r="E11" s="15">
        <v>7.8399999999965075</v>
      </c>
      <c r="F11" s="15"/>
      <c r="G11" s="15">
        <v>267483.42</v>
      </c>
      <c r="H11" s="15">
        <v>267452.63</v>
      </c>
      <c r="I11" s="15">
        <f>E11+G11-H11</f>
        <v>38.630000000004657</v>
      </c>
      <c r="J11" s="15"/>
    </row>
    <row r="12" spans="1:10">
      <c r="A12" s="3">
        <v>51</v>
      </c>
      <c r="B12" s="4" t="s">
        <v>14</v>
      </c>
      <c r="C12" s="27" t="s">
        <v>40</v>
      </c>
      <c r="D12" s="28"/>
      <c r="E12" s="15">
        <v>82516.149999999994</v>
      </c>
      <c r="F12" s="15"/>
      <c r="G12" s="15">
        <f>G13+G14</f>
        <v>436277.92000000004</v>
      </c>
      <c r="H12" s="15">
        <f>H13+H14</f>
        <v>351670.82</v>
      </c>
      <c r="I12" s="15">
        <f>I13+I14</f>
        <v>167123.25</v>
      </c>
      <c r="J12" s="15"/>
    </row>
    <row r="13" spans="1:10">
      <c r="A13" s="20">
        <v>51</v>
      </c>
      <c r="B13" s="5" t="s">
        <v>15</v>
      </c>
      <c r="C13" s="9" t="s">
        <v>34</v>
      </c>
      <c r="D13" s="9"/>
      <c r="E13" s="14">
        <v>48378.31</v>
      </c>
      <c r="F13" s="14"/>
      <c r="G13" s="14">
        <v>408895.08</v>
      </c>
      <c r="H13" s="14">
        <v>351670.82</v>
      </c>
      <c r="I13" s="14">
        <f>E13+G13-H13</f>
        <v>105602.57</v>
      </c>
      <c r="J13" s="14"/>
    </row>
    <row r="14" spans="1:10">
      <c r="A14" s="20">
        <v>51</v>
      </c>
      <c r="B14" s="5" t="s">
        <v>18</v>
      </c>
      <c r="C14" s="29" t="s">
        <v>35</v>
      </c>
      <c r="D14" s="30"/>
      <c r="E14" s="14">
        <v>34137.839999999997</v>
      </c>
      <c r="F14" s="14"/>
      <c r="G14" s="14">
        <v>27382.84</v>
      </c>
      <c r="H14" s="14"/>
      <c r="I14" s="14">
        <f>E14+G14-H14</f>
        <v>61520.679999999993</v>
      </c>
      <c r="J14" s="14"/>
    </row>
    <row r="15" spans="1:10" ht="14.25" customHeight="1">
      <c r="A15" s="7">
        <v>60</v>
      </c>
      <c r="B15" s="8" t="s">
        <v>14</v>
      </c>
      <c r="C15" s="33" t="s">
        <v>17</v>
      </c>
      <c r="D15" s="34"/>
      <c r="E15" s="15"/>
      <c r="F15" s="15"/>
      <c r="G15" s="15">
        <v>8123.42</v>
      </c>
      <c r="H15" s="15">
        <v>8123.42</v>
      </c>
      <c r="I15" s="15"/>
      <c r="J15" s="15"/>
    </row>
    <row r="16" spans="1:10">
      <c r="A16" s="3">
        <v>68</v>
      </c>
      <c r="B16" s="4" t="s">
        <v>14</v>
      </c>
      <c r="C16" s="6" t="s">
        <v>30</v>
      </c>
      <c r="D16" s="6"/>
      <c r="E16" s="15"/>
      <c r="F16" s="15">
        <v>705.6</v>
      </c>
      <c r="G16" s="15">
        <v>24292.97</v>
      </c>
      <c r="H16" s="15">
        <v>23587.37</v>
      </c>
      <c r="I16" s="15"/>
      <c r="J16" s="15"/>
    </row>
    <row r="17" spans="1:11" ht="24.75" customHeight="1">
      <c r="A17" s="7">
        <v>69</v>
      </c>
      <c r="B17" s="8" t="s">
        <v>14</v>
      </c>
      <c r="C17" s="32" t="s">
        <v>20</v>
      </c>
      <c r="D17" s="32"/>
      <c r="E17" s="15">
        <v>1940.11</v>
      </c>
      <c r="F17" s="15"/>
      <c r="G17" s="15">
        <v>47495.39</v>
      </c>
      <c r="H17" s="15">
        <v>47971.86</v>
      </c>
      <c r="I17" s="15">
        <f>E17+G17-H17</f>
        <v>1463.6399999999994</v>
      </c>
      <c r="J17" s="15"/>
    </row>
    <row r="18" spans="1:11" ht="23.25" customHeight="1">
      <c r="A18" s="7">
        <v>70</v>
      </c>
      <c r="B18" s="8" t="s">
        <v>14</v>
      </c>
      <c r="C18" s="32" t="s">
        <v>21</v>
      </c>
      <c r="D18" s="32"/>
      <c r="E18" s="15">
        <v>1044</v>
      </c>
      <c r="F18" s="15"/>
      <c r="G18" s="15">
        <v>229397.37</v>
      </c>
      <c r="H18" s="15">
        <v>230441.37</v>
      </c>
      <c r="I18" s="15"/>
      <c r="J18" s="15"/>
    </row>
    <row r="19" spans="1:11">
      <c r="A19" s="3">
        <v>71</v>
      </c>
      <c r="B19" s="4" t="s">
        <v>14</v>
      </c>
      <c r="C19" s="31" t="s">
        <v>22</v>
      </c>
      <c r="D19" s="31"/>
      <c r="E19" s="15"/>
      <c r="F19" s="15"/>
      <c r="G19" s="15">
        <v>23879.21</v>
      </c>
      <c r="H19" s="15">
        <v>23879.21</v>
      </c>
      <c r="I19" s="15"/>
      <c r="J19" s="15"/>
    </row>
    <row r="20" spans="1:11">
      <c r="A20" s="3">
        <v>73</v>
      </c>
      <c r="B20" s="4" t="s">
        <v>14</v>
      </c>
      <c r="C20" s="31" t="s">
        <v>23</v>
      </c>
      <c r="D20" s="31"/>
      <c r="E20" s="15"/>
      <c r="F20" s="15"/>
      <c r="G20" s="15">
        <v>18000</v>
      </c>
      <c r="H20" s="15">
        <v>18000</v>
      </c>
      <c r="I20" s="15"/>
      <c r="J20" s="15"/>
    </row>
    <row r="21" spans="1:11">
      <c r="A21" s="3">
        <v>76</v>
      </c>
      <c r="B21" s="4" t="s">
        <v>14</v>
      </c>
      <c r="C21" s="31" t="s">
        <v>24</v>
      </c>
      <c r="D21" s="31"/>
      <c r="E21" s="15">
        <v>46057.98</v>
      </c>
      <c r="F21" s="15">
        <v>17523</v>
      </c>
      <c r="G21" s="15">
        <f>G23+G24+G25+G22</f>
        <v>443403.94</v>
      </c>
      <c r="H21" s="15">
        <f>H23+H24+H25+H22</f>
        <v>438849.07000000007</v>
      </c>
      <c r="I21" s="15">
        <f t="shared" ref="H21:J21" si="0">I23+I24+I25</f>
        <v>44708.71</v>
      </c>
      <c r="J21" s="15">
        <f t="shared" si="0"/>
        <v>11618.86</v>
      </c>
    </row>
    <row r="22" spans="1:11">
      <c r="A22" s="24">
        <v>76</v>
      </c>
      <c r="B22" s="5" t="s">
        <v>15</v>
      </c>
      <c r="C22" s="29" t="s">
        <v>41</v>
      </c>
      <c r="D22" s="30"/>
      <c r="E22" s="14"/>
      <c r="F22" s="14"/>
      <c r="G22" s="14">
        <v>461.26</v>
      </c>
      <c r="H22" s="17">
        <v>461.26</v>
      </c>
      <c r="I22" s="17"/>
      <c r="J22" s="17"/>
    </row>
    <row r="23" spans="1:11" ht="37.5" customHeight="1">
      <c r="A23" s="19">
        <v>76</v>
      </c>
      <c r="B23" s="21" t="s">
        <v>27</v>
      </c>
      <c r="C23" s="25" t="s">
        <v>29</v>
      </c>
      <c r="D23" s="26"/>
      <c r="E23" s="14">
        <v>45235.98</v>
      </c>
      <c r="F23" s="14">
        <v>16701</v>
      </c>
      <c r="G23" s="14">
        <v>382180.61</v>
      </c>
      <c r="H23" s="17">
        <v>379633.9</v>
      </c>
      <c r="I23" s="17">
        <v>42039.39</v>
      </c>
      <c r="J23" s="17">
        <v>10957.7</v>
      </c>
      <c r="K23" s="18"/>
    </row>
    <row r="24" spans="1:11" ht="24" customHeight="1">
      <c r="A24" s="19">
        <v>76</v>
      </c>
      <c r="B24" s="21" t="s">
        <v>28</v>
      </c>
      <c r="C24" s="25" t="s">
        <v>32</v>
      </c>
      <c r="D24" s="26"/>
      <c r="E24" s="14">
        <v>822</v>
      </c>
      <c r="F24" s="14">
        <v>822</v>
      </c>
      <c r="G24" s="14">
        <v>29391</v>
      </c>
      <c r="H24" s="14">
        <v>27382.84</v>
      </c>
      <c r="I24" s="14">
        <v>2669.32</v>
      </c>
      <c r="J24" s="14">
        <v>661.16</v>
      </c>
    </row>
    <row r="25" spans="1:11" ht="14.25" customHeight="1">
      <c r="A25" s="22">
        <v>76</v>
      </c>
      <c r="B25" s="23" t="s">
        <v>16</v>
      </c>
      <c r="C25" s="29" t="s">
        <v>25</v>
      </c>
      <c r="D25" s="30"/>
      <c r="E25" s="14"/>
      <c r="F25" s="14"/>
      <c r="G25" s="14">
        <v>31371.07</v>
      </c>
      <c r="H25" s="14">
        <v>31371.07</v>
      </c>
      <c r="I25" s="14"/>
      <c r="J25" s="14"/>
    </row>
    <row r="26" spans="1:11">
      <c r="A26" s="13">
        <v>86</v>
      </c>
      <c r="B26" s="4" t="s">
        <v>14</v>
      </c>
      <c r="C26" s="27" t="s">
        <v>11</v>
      </c>
      <c r="D26" s="28"/>
      <c r="E26" s="15">
        <v>0</v>
      </c>
      <c r="F26" s="15">
        <v>34137.839999999997</v>
      </c>
      <c r="G26" s="15">
        <f>G27+G28+G29</f>
        <v>386680.61</v>
      </c>
      <c r="H26" s="15">
        <f>H27+H28+H29</f>
        <v>416071.61</v>
      </c>
      <c r="I26" s="15">
        <f>I27+I28+I29</f>
        <v>0</v>
      </c>
      <c r="J26" s="15">
        <f>J27+J28+J29</f>
        <v>63528.84</v>
      </c>
    </row>
    <row r="27" spans="1:11" ht="36" customHeight="1">
      <c r="A27" s="19">
        <v>86</v>
      </c>
      <c r="B27" s="21" t="s">
        <v>15</v>
      </c>
      <c r="C27" s="25" t="s">
        <v>31</v>
      </c>
      <c r="D27" s="26"/>
      <c r="E27" s="14"/>
      <c r="F27" s="14"/>
      <c r="G27" s="14">
        <v>382180.61</v>
      </c>
      <c r="H27" s="14">
        <v>382180.61</v>
      </c>
      <c r="I27" s="14"/>
      <c r="J27" s="14"/>
    </row>
    <row r="28" spans="1:11" ht="24" customHeight="1">
      <c r="A28" s="19">
        <v>86</v>
      </c>
      <c r="B28" s="21" t="s">
        <v>18</v>
      </c>
      <c r="C28" s="25" t="s">
        <v>33</v>
      </c>
      <c r="D28" s="26"/>
      <c r="E28" s="14"/>
      <c r="F28" s="14">
        <v>34137.839999999997</v>
      </c>
      <c r="G28" s="14"/>
      <c r="H28" s="14">
        <v>29391</v>
      </c>
      <c r="I28" s="14"/>
      <c r="J28" s="14">
        <f>F28+H28</f>
        <v>63528.84</v>
      </c>
    </row>
    <row r="29" spans="1:11">
      <c r="A29" s="20">
        <v>86</v>
      </c>
      <c r="B29" s="5" t="s">
        <v>19</v>
      </c>
      <c r="C29" s="29" t="s">
        <v>12</v>
      </c>
      <c r="D29" s="30"/>
      <c r="E29" s="14"/>
      <c r="F29" s="14"/>
      <c r="G29" s="14">
        <v>4500</v>
      </c>
      <c r="H29" s="14">
        <v>4500</v>
      </c>
      <c r="I29" s="14"/>
      <c r="J29" s="14"/>
    </row>
    <row r="30" spans="1:11">
      <c r="A30" s="3">
        <v>96</v>
      </c>
      <c r="B30" s="4" t="s">
        <v>14</v>
      </c>
      <c r="C30" s="27" t="s">
        <v>13</v>
      </c>
      <c r="D30" s="28"/>
      <c r="E30" s="15"/>
      <c r="F30" s="15">
        <v>79199.64</v>
      </c>
      <c r="G30" s="15"/>
      <c r="H30" s="15">
        <v>58986.89</v>
      </c>
      <c r="I30" s="15"/>
      <c r="J30" s="15">
        <v>138186.53</v>
      </c>
    </row>
    <row r="31" spans="1:11">
      <c r="A31" s="20"/>
      <c r="B31" s="20"/>
      <c r="C31" s="27" t="s">
        <v>26</v>
      </c>
      <c r="D31" s="28"/>
      <c r="E31" s="15">
        <v>131566.07999999999</v>
      </c>
      <c r="F31" s="15">
        <v>131566.07999999999</v>
      </c>
      <c r="G31" s="15">
        <f>G11+G12+G15+G16+G17+G18+G19+G20+G21+G26+G30</f>
        <v>1885034.25</v>
      </c>
      <c r="H31" s="15">
        <f t="shared" ref="H31:J31" si="1">H11+H12+H15+H16+H17+H18+H19+H20+H21+H26+H30</f>
        <v>1885034.2499999998</v>
      </c>
      <c r="I31" s="15">
        <f>I11+I12+I15+I16+I17+I18+I19+I20+I21+I26+I30</f>
        <v>213334.23</v>
      </c>
      <c r="J31" s="15">
        <f t="shared" si="1"/>
        <v>213334.22999999998</v>
      </c>
    </row>
    <row r="32" spans="1:11">
      <c r="A32" s="10"/>
      <c r="B32" s="10"/>
      <c r="C32" s="11"/>
      <c r="D32" s="11"/>
      <c r="E32" s="12"/>
      <c r="F32" s="12"/>
      <c r="G32" s="12"/>
      <c r="H32" s="12"/>
      <c r="I32" s="12"/>
      <c r="J32" s="12"/>
    </row>
    <row r="36" spans="7:9">
      <c r="G36" s="18"/>
      <c r="I36" s="18"/>
    </row>
    <row r="40" spans="7:9">
      <c r="H40" s="18"/>
    </row>
  </sheetData>
  <mergeCells count="27">
    <mergeCell ref="C22:D22"/>
    <mergeCell ref="C11:D11"/>
    <mergeCell ref="C12:D12"/>
    <mergeCell ref="C15:D15"/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21:D21"/>
    <mergeCell ref="C20:D20"/>
    <mergeCell ref="C18:D18"/>
    <mergeCell ref="C19:D19"/>
    <mergeCell ref="C17:D17"/>
    <mergeCell ref="C24:D24"/>
    <mergeCell ref="C23:D23"/>
    <mergeCell ref="C31:D31"/>
    <mergeCell ref="C26:D26"/>
    <mergeCell ref="C27:D27"/>
    <mergeCell ref="C28:D28"/>
    <mergeCell ref="C29:D29"/>
    <mergeCell ref="C30:D30"/>
    <mergeCell ref="C25:D25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2017-04-20T08:22:42Z</cp:lastPrinted>
  <dcterms:created xsi:type="dcterms:W3CDTF">2015-01-23T10:58:21Z</dcterms:created>
  <dcterms:modified xsi:type="dcterms:W3CDTF">2017-04-21T08:47:48Z</dcterms:modified>
</cp:coreProperties>
</file>